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K:\PUBLIC\Veranstaltungsbüro\Veranstaltungen\Sparkassen Münsterland Giro\Giro 2026\9_Finanzen\Vergabeverfahren\3_E-Vergabe\Presse- und Öffentlichkeitsarbeit\"/>
    </mc:Choice>
  </mc:AlternateContent>
  <xr:revisionPtr revIDLastSave="0" documentId="13_ncr:1_{E67573DC-1F01-4F7E-A1F1-A20DC723251D}" xr6:coauthVersionLast="47" xr6:coauthVersionMax="47" xr10:uidLastSave="{00000000-0000-0000-0000-000000000000}"/>
  <bookViews>
    <workbookView xWindow="-120" yWindow="-120" windowWidth="29040" windowHeight="15720" xr2:uid="{00000000-000D-0000-FFFF-FFFF00000000}"/>
  </bookViews>
  <sheets>
    <sheet name="Leistungsverzeichnis" sheetId="1" r:id="rId1"/>
    <sheet name="Beispiel" sheetId="2" r:id="rId2"/>
  </sheets>
  <definedNames>
    <definedName name="_xlnm.Print_Area" localSheetId="0">Leistungsverzeichnis!$A$1:$F$22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5" i="1" l="1"/>
  <c r="F64" i="1"/>
  <c r="F63" i="1"/>
  <c r="F62" i="1"/>
  <c r="F61" i="1"/>
  <c r="F60" i="1"/>
  <c r="F59" i="1"/>
  <c r="F58" i="1"/>
  <c r="F51" i="1"/>
  <c r="F50" i="1"/>
  <c r="F49" i="1"/>
  <c r="F48" i="1"/>
  <c r="F47" i="1"/>
  <c r="F46" i="1"/>
  <c r="F45" i="1"/>
  <c r="F44" i="1"/>
  <c r="F37" i="1"/>
  <c r="F36" i="1"/>
  <c r="F35" i="1"/>
  <c r="F34" i="1"/>
  <c r="F33" i="1"/>
  <c r="F32" i="1"/>
  <c r="F31" i="1"/>
  <c r="F30" i="1"/>
  <c r="F38" i="1" s="1"/>
  <c r="F39" i="1" s="1"/>
  <c r="F19" i="1"/>
  <c r="F20" i="1"/>
  <c r="F21" i="1"/>
  <c r="F22" i="1"/>
  <c r="F23" i="1"/>
  <c r="F18" i="1"/>
  <c r="F17" i="1"/>
  <c r="F16" i="1"/>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2" i="2"/>
  <c r="F21" i="2"/>
  <c r="F20" i="2"/>
  <c r="F18" i="2"/>
  <c r="F17" i="2"/>
  <c r="F16" i="2"/>
  <c r="F15" i="2"/>
  <c r="F52" i="1" l="1"/>
  <c r="F66" i="1"/>
  <c r="F67" i="1"/>
  <c r="F68" i="1"/>
  <c r="F53" i="1"/>
  <c r="F54" i="1" s="1"/>
  <c r="F40" i="1"/>
  <c r="F24" i="1"/>
  <c r="F59" i="2"/>
  <c r="F60" i="2" s="1"/>
  <c r="F25" i="1" l="1"/>
  <c r="F73" i="1"/>
  <c r="F74" i="1"/>
  <c r="F75" i="1" s="1"/>
  <c r="F26" i="1"/>
  <c r="F6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Cathrin Hanselle</author>
  </authors>
  <commentList>
    <comment ref="A5" authorId="0" shapeId="0" xr:uid="{00000000-0006-0000-0000-000001000000}">
      <text>
        <r>
          <rPr>
            <sz val="9"/>
            <color indexed="81"/>
            <rFont val="Tahoma"/>
            <family val="2"/>
          </rPr>
          <t>Wird von 36 ZVM eingetragen</t>
        </r>
      </text>
    </comment>
  </commentList>
</comments>
</file>

<file path=xl/sharedStrings.xml><?xml version="1.0" encoding="utf-8"?>
<sst xmlns="http://schemas.openxmlformats.org/spreadsheetml/2006/main" count="205" uniqueCount="78">
  <si>
    <t>Leistungsverzeichnis</t>
  </si>
  <si>
    <t>Bezeichnung</t>
  </si>
  <si>
    <t>Ordnungszahl</t>
  </si>
  <si>
    <t xml:space="preserve">Menge </t>
  </si>
  <si>
    <t>Einheit</t>
  </si>
  <si>
    <t>Einzelpreis</t>
  </si>
  <si>
    <t>Gesamtpreis</t>
  </si>
  <si>
    <t>Nettosumme</t>
  </si>
  <si>
    <t>Brutto Gesamtsumme</t>
  </si>
  <si>
    <t xml:space="preserve">1. </t>
  </si>
  <si>
    <t>1.1.</t>
  </si>
  <si>
    <t>1.1.1</t>
  </si>
  <si>
    <t>1.1.2</t>
  </si>
  <si>
    <t>1.1.3</t>
  </si>
  <si>
    <t>1.1.4</t>
  </si>
  <si>
    <t>1.2</t>
  </si>
  <si>
    <t>1.2.1</t>
  </si>
  <si>
    <t>1.2.2</t>
  </si>
  <si>
    <t>1.2.3</t>
  </si>
  <si>
    <t>1.3</t>
  </si>
  <si>
    <t>1.3.1</t>
  </si>
  <si>
    <t>1.3.2</t>
  </si>
  <si>
    <t>1.3.3</t>
  </si>
  <si>
    <t>Möbellieferung</t>
  </si>
  <si>
    <t>Tische</t>
  </si>
  <si>
    <t>Stühle</t>
  </si>
  <si>
    <t>Schränke</t>
  </si>
  <si>
    <t>Tisch mit den Maßen 1,00 x 1,80 m</t>
  </si>
  <si>
    <t>Tisch rund Durchmesser 1,20 m</t>
  </si>
  <si>
    <t>Tisch rund Durchmesser 0,80 m</t>
  </si>
  <si>
    <t>Tisch mit den Maßen 1,20 x 2,20 m</t>
  </si>
  <si>
    <t>Stuhl mit Bezug grau</t>
  </si>
  <si>
    <t>Stuhl mit Bezug schwarz</t>
  </si>
  <si>
    <t>Stuhl mit Bezug grün</t>
  </si>
  <si>
    <t>Schrank Höhe 1,20 m</t>
  </si>
  <si>
    <t>Schrank Höhe 1,60 m</t>
  </si>
  <si>
    <t>Schrank Höhe 2,00 m</t>
  </si>
  <si>
    <t>St</t>
  </si>
  <si>
    <t>2020-0021-36</t>
  </si>
  <si>
    <t>Stand:</t>
  </si>
  <si>
    <t>Vergabenummer:</t>
  </si>
  <si>
    <t>Bezeichnung:</t>
  </si>
  <si>
    <t>Möbellieferungen</t>
  </si>
  <si>
    <t xml:space="preserve">Lieferzeitpunkt: </t>
  </si>
  <si>
    <t>4 Wochen nach Auftragsvergabe, einmalig</t>
  </si>
  <si>
    <t>Ausführungsfrist /</t>
  </si>
  <si>
    <t>16 % MwSt.</t>
  </si>
  <si>
    <t>19 % MwSt.</t>
  </si>
  <si>
    <t>1</t>
  </si>
  <si>
    <t>2</t>
  </si>
  <si>
    <t>3</t>
  </si>
  <si>
    <t>Presse- und Öffentlichkeitsarbeit Sparkassen Münsterland Giro 2027 (+Option)</t>
  </si>
  <si>
    <t>Pauschal</t>
  </si>
  <si>
    <t xml:space="preserve">Am 03.10.2027 findet in Münster und im Münsterland der Sparkassen Münsterland Giro statt. Zu diesem Anlass sollen die Dienstleistungen zur Presse- und Medienarbeit öffentlich ausgeschrieben werden. Die Dienstleistungen werden für ein Kalenderjahr abgefragt. 
Es besteht die Option für Folgeaufträge für die Jahre 2028 bis 2030. Der Preis soll in den Jahren 2027 bis 2030 gleichbleiben. Die Option für einen Folgeauftrag wird jeweils im November für das folgende Jahr durch den Auftraggeber gezogen bzw. bekannt gegeben. </t>
  </si>
  <si>
    <t>Beschreibung</t>
  </si>
  <si>
    <t xml:space="preserve">Stand: </t>
  </si>
  <si>
    <t>Die Leistungen werden für einen Zeitraum des gesamten Kalenderjahres 2027 ff abgefragt.</t>
  </si>
  <si>
    <t>Gesamtsumme 2027-2030</t>
  </si>
  <si>
    <t>Redaktionelle Leistungen und Content-Erstellung</t>
  </si>
  <si>
    <t>4</t>
  </si>
  <si>
    <t>5</t>
  </si>
  <si>
    <t>6</t>
  </si>
  <si>
    <t>7</t>
  </si>
  <si>
    <t>8</t>
  </si>
  <si>
    <t>Website-Content und digitale Kommunikation</t>
  </si>
  <si>
    <t>Pressekonferenzen und Außentermine</t>
  </si>
  <si>
    <t>Teilnahmekommunikation / Teilnehmer-Mailings</t>
  </si>
  <si>
    <t>Veranstaltungsbetreuung am 2. und 3. Oktober 2027</t>
  </si>
  <si>
    <t>Reporting und Dokumentation</t>
  </si>
  <si>
    <t xml:space="preserve">Pressearbeit und Medienkommunikation </t>
  </si>
  <si>
    <t xml:space="preserve">Kommunikations- und Redaktionsplanung </t>
  </si>
  <si>
    <t>Sparkassen Münsterland Giro 2027</t>
  </si>
  <si>
    <t>Sparkassen Münsterland Giro 2028</t>
  </si>
  <si>
    <t>Veranstaltungsbetreuung am 2. und 3. Oktober 2028</t>
  </si>
  <si>
    <t>Sparkassen Münsterland Giro 2029</t>
  </si>
  <si>
    <t>Veranstaltungsbetreuung am 2. und 3. Oktober 2029</t>
  </si>
  <si>
    <t>Sparkassen Münsterland Giro 2030</t>
  </si>
  <si>
    <t>Veranstaltungsbetreuung am 2. und 3. Oktober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</si>
</sst>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7]_-;\-* #,##0.00\ [$€-407]_-;_-* &quot;-&quot;??\ [$€-407]_-;_-@_-"/>
    <numFmt numFmtId="165" formatCode="#,##0.00\ &quot;€&quot;"/>
  </numFmts>
  <fonts count="8" x14ac:knownFonts="1">
    <font>
      <sz val="11"/>
      <color theme="1"/>
      <name val="Arial"/>
      <family val="2"/>
    </font>
    <font>
      <sz val="11"/>
      <color theme="1"/>
      <name val="Arial"/>
      <family val="2"/>
    </font>
    <font>
      <b/>
      <sz val="11"/>
      <color theme="1"/>
      <name val="Arial"/>
      <family val="2"/>
    </font>
    <font>
      <sz val="11"/>
      <color theme="0"/>
      <name val="Arial"/>
      <family val="2"/>
    </font>
    <font>
      <sz val="9"/>
      <color indexed="81"/>
      <name val="Tahoma"/>
      <family val="2"/>
    </font>
    <font>
      <b/>
      <sz val="11"/>
      <color theme="0"/>
      <name val="Arial"/>
      <family val="2"/>
    </font>
    <font>
      <b/>
      <sz val="12"/>
      <color theme="0"/>
      <name val="Arial"/>
      <family val="2"/>
    </font>
    <font>
      <sz val="8"/>
      <name val="Arial"/>
      <family val="2"/>
    </font>
  </fonts>
  <fills count="6">
    <fill>
      <patternFill patternType="none"/>
    </fill>
    <fill>
      <patternFill patternType="gray125"/>
    </fill>
    <fill>
      <patternFill patternType="solid">
        <fgColor theme="6"/>
      </patternFill>
    </fill>
    <fill>
      <patternFill patternType="solid">
        <fgColor rgb="FFA3AE44"/>
        <bgColor indexed="64"/>
      </patternFill>
    </fill>
    <fill>
      <patternFill patternType="solid">
        <fgColor rgb="FFE7EAC8"/>
        <bgColor indexed="64"/>
      </patternFill>
    </fill>
    <fill>
      <patternFill patternType="solid">
        <fgColor rgb="FFF4F6E6"/>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0" fontId="3" fillId="2" borderId="0" applyNumberFormat="0" applyBorder="0" applyAlignment="0" applyProtection="0"/>
  </cellStyleXfs>
  <cellXfs count="102">
    <xf numFmtId="0" fontId="0" fillId="0" borderId="0" xfId="0"/>
    <xf numFmtId="0" fontId="0" fillId="0" borderId="0" xfId="0" applyAlignment="1">
      <alignment horizontal="center"/>
    </xf>
    <xf numFmtId="164" fontId="0" fillId="0" borderId="0" xfId="0" applyNumberFormat="1"/>
    <xf numFmtId="164" fontId="0" fillId="0" borderId="0" xfId="1" applyNumberFormat="1" applyFont="1"/>
    <xf numFmtId="0" fontId="2" fillId="0" borderId="2" xfId="0" applyFont="1" applyBorder="1" applyAlignment="1">
      <alignment horizontal="center"/>
    </xf>
    <xf numFmtId="164" fontId="2" fillId="0" borderId="2" xfId="0" applyNumberFormat="1" applyFont="1" applyBorder="1" applyAlignment="1">
      <alignment horizontal="center"/>
    </xf>
    <xf numFmtId="164" fontId="2" fillId="0" borderId="2" xfId="1" applyNumberFormat="1" applyFont="1" applyBorder="1" applyAlignment="1">
      <alignment horizontal="center"/>
    </xf>
    <xf numFmtId="0" fontId="0" fillId="0" borderId="3" xfId="0" applyFont="1" applyBorder="1"/>
    <xf numFmtId="164" fontId="0" fillId="0" borderId="3" xfId="0" applyNumberFormat="1" applyFont="1" applyBorder="1"/>
    <xf numFmtId="164" fontId="1" fillId="0" borderId="16" xfId="1" applyNumberFormat="1" applyFont="1" applyBorder="1"/>
    <xf numFmtId="0" fontId="0" fillId="0" borderId="1" xfId="0" applyFont="1" applyBorder="1"/>
    <xf numFmtId="164" fontId="0" fillId="0" borderId="1" xfId="0" applyNumberFormat="1" applyFont="1" applyBorder="1"/>
    <xf numFmtId="0" fontId="0" fillId="0" borderId="4" xfId="0" applyFont="1" applyBorder="1"/>
    <xf numFmtId="164" fontId="0" fillId="0" borderId="4" xfId="0" applyNumberFormat="1" applyFont="1" applyBorder="1"/>
    <xf numFmtId="49" fontId="2" fillId="0" borderId="7" xfId="0" applyNumberFormat="1" applyFont="1" applyBorder="1"/>
    <xf numFmtId="49" fontId="2" fillId="0" borderId="0" xfId="0" applyNumberFormat="1" applyFont="1"/>
    <xf numFmtId="49" fontId="2" fillId="0" borderId="2" xfId="0" applyNumberFormat="1" applyFont="1" applyBorder="1" applyAlignment="1">
      <alignment horizontal="center"/>
    </xf>
    <xf numFmtId="49" fontId="2" fillId="0" borderId="15" xfId="0" applyNumberFormat="1" applyFont="1" applyBorder="1"/>
    <xf numFmtId="49" fontId="2" fillId="0" borderId="8" xfId="0" applyNumberFormat="1" applyFont="1" applyBorder="1"/>
    <xf numFmtId="0" fontId="0" fillId="0" borderId="1" xfId="0" applyFont="1" applyBorder="1" applyAlignment="1">
      <alignment horizontal="center"/>
    </xf>
    <xf numFmtId="0" fontId="0" fillId="0" borderId="4" xfId="0" applyFont="1" applyBorder="1" applyAlignment="1">
      <alignment horizontal="center"/>
    </xf>
    <xf numFmtId="49" fontId="0" fillId="0" borderId="0" xfId="0" applyNumberFormat="1"/>
    <xf numFmtId="49" fontId="0" fillId="0" borderId="1" xfId="0" applyNumberFormat="1" applyFont="1" applyBorder="1"/>
    <xf numFmtId="49" fontId="0" fillId="0" borderId="4" xfId="0" applyNumberFormat="1" applyFont="1" applyBorder="1"/>
    <xf numFmtId="49" fontId="2" fillId="0" borderId="17" xfId="0" applyNumberFormat="1" applyFont="1" applyBorder="1" applyAlignment="1">
      <alignment horizontal="center"/>
    </xf>
    <xf numFmtId="49" fontId="0" fillId="0" borderId="18" xfId="0" applyNumberFormat="1" applyFont="1" applyBorder="1"/>
    <xf numFmtId="49" fontId="0" fillId="0" borderId="10" xfId="0" applyNumberFormat="1" applyFont="1" applyBorder="1"/>
    <xf numFmtId="49" fontId="0" fillId="0" borderId="0" xfId="0" applyNumberFormat="1" applyFont="1"/>
    <xf numFmtId="165" fontId="0" fillId="0" borderId="1" xfId="0" applyNumberFormat="1" applyFont="1" applyBorder="1"/>
    <xf numFmtId="165" fontId="1" fillId="0" borderId="16" xfId="1" applyNumberFormat="1" applyFont="1" applyBorder="1"/>
    <xf numFmtId="165" fontId="0" fillId="0" borderId="4" xfId="0" applyNumberFormat="1" applyFont="1" applyBorder="1"/>
    <xf numFmtId="165" fontId="1" fillId="0" borderId="19" xfId="1" applyNumberFormat="1" applyFont="1" applyBorder="1"/>
    <xf numFmtId="2" fontId="0" fillId="0" borderId="7" xfId="0" applyNumberFormat="1" applyFont="1" applyBorder="1" applyAlignment="1">
      <alignment horizontal="center"/>
    </xf>
    <xf numFmtId="2" fontId="0" fillId="0" borderId="8" xfId="0" applyNumberFormat="1" applyFont="1" applyBorder="1" applyAlignment="1">
      <alignment horizontal="center"/>
    </xf>
    <xf numFmtId="49" fontId="0" fillId="0" borderId="0" xfId="0" applyNumberFormat="1" applyAlignment="1">
      <alignment horizontal="center"/>
    </xf>
    <xf numFmtId="49" fontId="3" fillId="0" borderId="0" xfId="2" applyNumberFormat="1" applyFill="1"/>
    <xf numFmtId="0" fontId="3" fillId="0" borderId="0" xfId="2" applyFill="1" applyAlignment="1">
      <alignment horizontal="center"/>
    </xf>
    <xf numFmtId="164" fontId="3" fillId="0" borderId="0" xfId="2" applyNumberFormat="1" applyFill="1" applyAlignment="1">
      <alignment horizontal="right"/>
    </xf>
    <xf numFmtId="14" fontId="3" fillId="0" borderId="0" xfId="2" applyNumberFormat="1" applyFill="1"/>
    <xf numFmtId="49" fontId="3" fillId="3" borderId="0" xfId="2" applyNumberFormat="1" applyFill="1"/>
    <xf numFmtId="0" fontId="3" fillId="3" borderId="0" xfId="2" applyFill="1" applyAlignment="1">
      <alignment horizontal="center"/>
    </xf>
    <xf numFmtId="49" fontId="6" fillId="3" borderId="0" xfId="2" applyNumberFormat="1" applyFont="1" applyFill="1"/>
    <xf numFmtId="49" fontId="6" fillId="0" borderId="0" xfId="2" applyNumberFormat="1" applyFont="1" applyFill="1"/>
    <xf numFmtId="0" fontId="0" fillId="0" borderId="0" xfId="0" applyFill="1"/>
    <xf numFmtId="0" fontId="0" fillId="5" borderId="15" xfId="0" applyFont="1" applyFill="1" applyBorder="1"/>
    <xf numFmtId="0" fontId="0" fillId="5" borderId="3" xfId="0" applyFont="1" applyFill="1" applyBorder="1"/>
    <xf numFmtId="164" fontId="0" fillId="5" borderId="3" xfId="0" applyNumberFormat="1" applyFont="1" applyFill="1" applyBorder="1"/>
    <xf numFmtId="164" fontId="1" fillId="5" borderId="16" xfId="1" applyNumberFormat="1" applyFont="1" applyFill="1" applyBorder="1"/>
    <xf numFmtId="0" fontId="0" fillId="5" borderId="7" xfId="0" applyFont="1" applyFill="1" applyBorder="1"/>
    <xf numFmtId="0" fontId="0" fillId="5" borderId="1" xfId="0" applyFont="1" applyFill="1" applyBorder="1"/>
    <xf numFmtId="164" fontId="0" fillId="5" borderId="1" xfId="0" applyNumberFormat="1" applyFont="1" applyFill="1" applyBorder="1"/>
    <xf numFmtId="0" fontId="0" fillId="5" borderId="7" xfId="0" applyFont="1" applyFill="1" applyBorder="1" applyAlignment="1">
      <alignment horizontal="center"/>
    </xf>
    <xf numFmtId="0" fontId="0" fillId="5" borderId="1" xfId="0" applyFont="1" applyFill="1" applyBorder="1" applyAlignment="1">
      <alignment horizontal="center"/>
    </xf>
    <xf numFmtId="165" fontId="0" fillId="4" borderId="12" xfId="1" applyNumberFormat="1" applyFont="1" applyFill="1" applyBorder="1"/>
    <xf numFmtId="165" fontId="0" fillId="4" borderId="13" xfId="1" applyNumberFormat="1" applyFont="1" applyFill="1" applyBorder="1"/>
    <xf numFmtId="165" fontId="0" fillId="4" borderId="14" xfId="1" applyNumberFormat="1" applyFont="1" applyFill="1" applyBorder="1"/>
    <xf numFmtId="164" fontId="2" fillId="0" borderId="2" xfId="1" applyNumberFormat="1" applyFont="1" applyFill="1" applyBorder="1" applyAlignment="1" applyProtection="1">
      <alignment horizontal="center"/>
    </xf>
    <xf numFmtId="49" fontId="0" fillId="0" borderId="20" xfId="0" applyNumberFormat="1" applyBorder="1"/>
    <xf numFmtId="0" fontId="0" fillId="0" borderId="3" xfId="0" applyBorder="1" applyAlignment="1">
      <alignment vertical="center" wrapText="1"/>
    </xf>
    <xf numFmtId="4" fontId="0" fillId="0" borderId="21" xfId="0" applyNumberFormat="1" applyBorder="1" applyAlignment="1">
      <alignment horizontal="center"/>
    </xf>
    <xf numFmtId="0" fontId="0" fillId="0" borderId="3" xfId="0" applyBorder="1" applyAlignment="1">
      <alignment horizontal="center"/>
    </xf>
    <xf numFmtId="165" fontId="0" fillId="0" borderId="3" xfId="0" applyNumberFormat="1" applyBorder="1" applyProtection="1">
      <protection locked="0"/>
    </xf>
    <xf numFmtId="165" fontId="1" fillId="0" borderId="16" xfId="1" applyNumberFormat="1" applyFont="1" applyBorder="1" applyProtection="1"/>
    <xf numFmtId="49" fontId="0" fillId="0" borderId="1" xfId="0" applyNumberFormat="1" applyBorder="1"/>
    <xf numFmtId="165" fontId="0" fillId="0" borderId="1" xfId="0" applyNumberFormat="1" applyBorder="1" applyProtection="1">
      <protection locked="0"/>
    </xf>
    <xf numFmtId="0" fontId="0" fillId="0" borderId="1" xfId="0" applyBorder="1" applyAlignment="1">
      <alignment wrapText="1"/>
    </xf>
    <xf numFmtId="164" fontId="0" fillId="0" borderId="12" xfId="1" applyNumberFormat="1" applyFont="1" applyBorder="1" applyProtection="1"/>
    <xf numFmtId="164" fontId="0" fillId="0" borderId="13" xfId="1" applyNumberFormat="1" applyFont="1" applyBorder="1" applyProtection="1"/>
    <xf numFmtId="164" fontId="0" fillId="0" borderId="14" xfId="1" applyNumberFormat="1" applyFont="1" applyBorder="1" applyProtection="1"/>
    <xf numFmtId="0" fontId="0" fillId="0" borderId="0" xfId="0" applyAlignment="1">
      <alignment vertical="center"/>
    </xf>
    <xf numFmtId="49" fontId="2" fillId="0" borderId="0" xfId="0" applyNumberFormat="1" applyFont="1" applyAlignment="1">
      <alignment vertical="center"/>
    </xf>
    <xf numFmtId="164" fontId="0" fillId="0" borderId="7" xfId="0" applyNumberFormat="1" applyBorder="1" applyAlignment="1">
      <alignment horizontal="center"/>
    </xf>
    <xf numFmtId="164" fontId="0" fillId="0" borderId="1" xfId="0" applyNumberFormat="1" applyBorder="1" applyAlignment="1">
      <alignment horizontal="center"/>
    </xf>
    <xf numFmtId="164" fontId="0" fillId="0" borderId="10" xfId="0" applyNumberFormat="1" applyBorder="1" applyAlignment="1">
      <alignment horizontal="center"/>
    </xf>
    <xf numFmtId="164" fontId="0" fillId="0" borderId="8" xfId="0" applyNumberFormat="1" applyBorder="1" applyAlignment="1">
      <alignment horizontal="center"/>
    </xf>
    <xf numFmtId="164" fontId="0" fillId="0" borderId="4" xfId="0" applyNumberFormat="1" applyBorder="1" applyAlignment="1">
      <alignment horizontal="center"/>
    </xf>
    <xf numFmtId="164" fontId="0" fillId="0" borderId="11" xfId="0" applyNumberFormat="1" applyBorder="1" applyAlignment="1">
      <alignment horizontal="center"/>
    </xf>
    <xf numFmtId="49" fontId="0" fillId="0" borderId="0" xfId="0" applyNumberFormat="1" applyAlignment="1">
      <alignment horizontal="center"/>
    </xf>
    <xf numFmtId="49" fontId="2" fillId="0" borderId="0" xfId="0" applyNumberFormat="1" applyFont="1" applyAlignment="1">
      <alignment horizontal="left"/>
    </xf>
    <xf numFmtId="0" fontId="0" fillId="0" borderId="0" xfId="0" applyAlignment="1">
      <alignment horizontal="left"/>
    </xf>
    <xf numFmtId="49" fontId="2" fillId="0" borderId="0" xfId="0" applyNumberFormat="1" applyFont="1" applyAlignment="1">
      <alignment horizontal="left" wrapText="1"/>
    </xf>
    <xf numFmtId="164" fontId="5" fillId="3" borderId="0" xfId="2" applyNumberFormat="1" applyFont="1" applyFill="1" applyAlignment="1">
      <alignment horizontal="right"/>
    </xf>
    <xf numFmtId="164" fontId="0" fillId="4" borderId="5" xfId="0" applyNumberFormat="1" applyFill="1" applyBorder="1" applyAlignment="1">
      <alignment horizontal="center"/>
    </xf>
    <xf numFmtId="164" fontId="0" fillId="4" borderId="6" xfId="0" applyNumberFormat="1" applyFill="1" applyBorder="1" applyAlignment="1">
      <alignment horizontal="center"/>
    </xf>
    <xf numFmtId="164" fontId="0" fillId="4" borderId="9" xfId="0" applyNumberFormat="1" applyFill="1" applyBorder="1" applyAlignment="1">
      <alignment horizontal="center"/>
    </xf>
    <xf numFmtId="164" fontId="0" fillId="4" borderId="7" xfId="0" applyNumberFormat="1" applyFill="1" applyBorder="1" applyAlignment="1">
      <alignment horizontal="center"/>
    </xf>
    <xf numFmtId="164" fontId="0" fillId="4" borderId="1" xfId="0" applyNumberFormat="1" applyFill="1" applyBorder="1" applyAlignment="1">
      <alignment horizontal="center"/>
    </xf>
    <xf numFmtId="164" fontId="0" fillId="4" borderId="10" xfId="0" applyNumberFormat="1" applyFill="1" applyBorder="1" applyAlignment="1">
      <alignment horizontal="center"/>
    </xf>
    <xf numFmtId="164" fontId="0" fillId="4" borderId="8" xfId="0" applyNumberFormat="1" applyFill="1" applyBorder="1" applyAlignment="1">
      <alignment horizontal="center"/>
    </xf>
    <xf numFmtId="164" fontId="0" fillId="4" borderId="4" xfId="0" applyNumberFormat="1" applyFill="1" applyBorder="1" applyAlignment="1">
      <alignment horizontal="center"/>
    </xf>
    <xf numFmtId="164" fontId="0" fillId="4" borderId="11" xfId="0" applyNumberFormat="1" applyFill="1" applyBorder="1" applyAlignment="1">
      <alignment horizontal="center"/>
    </xf>
    <xf numFmtId="164" fontId="0" fillId="0" borderId="1" xfId="0" applyNumberFormat="1" applyBorder="1"/>
    <xf numFmtId="164" fontId="0" fillId="0" borderId="22" xfId="0" applyNumberFormat="1" applyBorder="1" applyAlignment="1">
      <alignment horizontal="center"/>
    </xf>
    <xf numFmtId="164" fontId="0" fillId="0" borderId="23" xfId="0" applyNumberFormat="1" applyBorder="1" applyAlignment="1">
      <alignment horizontal="center"/>
    </xf>
    <xf numFmtId="164" fontId="0" fillId="0" borderId="24" xfId="0" applyNumberFormat="1" applyBorder="1" applyAlignment="1">
      <alignment horizontal="center"/>
    </xf>
    <xf numFmtId="164" fontId="0" fillId="0" borderId="25" xfId="0" applyNumberFormat="1" applyBorder="1" applyAlignment="1">
      <alignment horizontal="center"/>
    </xf>
    <xf numFmtId="164" fontId="0" fillId="0" borderId="26" xfId="0" applyNumberFormat="1" applyBorder="1" applyAlignment="1">
      <alignment horizontal="center"/>
    </xf>
    <xf numFmtId="164" fontId="0" fillId="0" borderId="27" xfId="0" applyNumberFormat="1" applyBorder="1" applyAlignment="1">
      <alignment horizontal="center"/>
    </xf>
    <xf numFmtId="164" fontId="0" fillId="0" borderId="28" xfId="0" applyNumberFormat="1" applyBorder="1" applyAlignment="1">
      <alignment horizontal="center"/>
    </xf>
    <xf numFmtId="164" fontId="0" fillId="0" borderId="29" xfId="0" applyNumberFormat="1" applyBorder="1" applyAlignment="1">
      <alignment horizontal="center"/>
    </xf>
    <xf numFmtId="164" fontId="0" fillId="0" borderId="30" xfId="0" applyNumberFormat="1" applyBorder="1" applyAlignment="1">
      <alignment horizontal="center"/>
    </xf>
    <xf numFmtId="49" fontId="2" fillId="0" borderId="10" xfId="0" applyNumberFormat="1" applyFont="1" applyBorder="1"/>
  </cellXfs>
  <cellStyles count="3">
    <cellStyle name="Akzent3" xfId="2" builtinId="37"/>
    <cellStyle name="Standard" xfId="0" builtinId="0"/>
    <cellStyle name="Währung" xfId="1" builtinId="4"/>
  </cellStyles>
  <dxfs count="0"/>
  <tableStyles count="0" defaultTableStyle="TableStyleMedium2" defaultPivotStyle="PivotStyleLight16"/>
  <colors>
    <mruColors>
      <color rgb="FFE7EAC8"/>
      <color rgb="FFF4F6E6"/>
      <color rgb="FFD9DEAA"/>
      <color rgb="FFC7CE80"/>
      <color rgb="FFA3AE44"/>
      <color rgb="FF98AE44"/>
      <color rgb="FF95AE44"/>
      <color rgb="FF869D3D"/>
      <color rgb="FF849A3C"/>
      <color rgb="FF809E3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0</xdr:row>
      <xdr:rowOff>0</xdr:rowOff>
    </xdr:from>
    <xdr:to>
      <xdr:col>5</xdr:col>
      <xdr:colOff>975560</xdr:colOff>
      <xdr:row>1</xdr:row>
      <xdr:rowOff>0</xdr:rowOff>
    </xdr:to>
    <xdr:pic>
      <xdr:nvPicPr>
        <xdr:cNvPr id="3" name="Grafik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61427"/>
        <a:stretch/>
      </xdr:blipFill>
      <xdr:spPr bwMode="auto">
        <a:xfrm>
          <a:off x="4781550" y="0"/>
          <a:ext cx="2442410" cy="533400"/>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152400</xdr:colOff>
      <xdr:row>0</xdr:row>
      <xdr:rowOff>0</xdr:rowOff>
    </xdr:from>
    <xdr:to>
      <xdr:col>6</xdr:col>
      <xdr:colOff>13535</xdr:colOff>
      <xdr:row>1</xdr:row>
      <xdr:rowOff>0</xdr:rowOff>
    </xdr:to>
    <xdr:pic>
      <xdr:nvPicPr>
        <xdr:cNvPr id="3" name="Grafik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61427"/>
        <a:stretch/>
      </xdr:blipFill>
      <xdr:spPr bwMode="auto">
        <a:xfrm>
          <a:off x="4791075" y="0"/>
          <a:ext cx="2442410" cy="53340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5"/>
  <sheetViews>
    <sheetView tabSelected="1" topLeftCell="A45" zoomScaleNormal="100" workbookViewId="0">
      <selection activeCell="G69" sqref="G69"/>
    </sheetView>
  </sheetViews>
  <sheetFormatPr baseColWidth="10" defaultRowHeight="14.25" x14ac:dyDescent="0.2"/>
  <cols>
    <col min="1" max="1" width="19" style="21" customWidth="1"/>
    <col min="2" max="2" width="74.125" style="21" bestFit="1" customWidth="1"/>
    <col min="3" max="3" width="7.875" style="1" customWidth="1"/>
    <col min="4" max="4" width="9" style="1" customWidth="1"/>
    <col min="5" max="5" width="12.125" style="2" customWidth="1"/>
    <col min="6" max="6" width="13.75" style="3" customWidth="1"/>
  </cols>
  <sheetData>
    <row r="1" spans="1:6" ht="42" customHeight="1" x14ac:dyDescent="0.2">
      <c r="A1" s="77"/>
      <c r="B1" s="77"/>
      <c r="C1" s="77"/>
      <c r="D1" s="77"/>
      <c r="E1" s="77"/>
      <c r="F1" s="77"/>
    </row>
    <row r="2" spans="1:6" ht="13.5" customHeight="1" x14ac:dyDescent="0.2">
      <c r="A2" s="34"/>
      <c r="B2" s="34"/>
      <c r="C2" s="34"/>
      <c r="D2" s="34"/>
      <c r="E2" s="34"/>
      <c r="F2" s="34"/>
    </row>
    <row r="3" spans="1:6" ht="20.25" customHeight="1" x14ac:dyDescent="0.25">
      <c r="A3" s="41" t="s">
        <v>0</v>
      </c>
      <c r="B3" s="39"/>
      <c r="C3" s="40"/>
      <c r="D3" s="40"/>
      <c r="E3" s="81" t="s">
        <v>55</v>
      </c>
      <c r="F3" s="81"/>
    </row>
    <row r="4" spans="1:6" s="43" customFormat="1" ht="14.25" customHeight="1" x14ac:dyDescent="0.25">
      <c r="A4" s="42"/>
      <c r="B4" s="35"/>
      <c r="C4" s="36"/>
      <c r="D4" s="36"/>
      <c r="E4" s="37"/>
      <c r="F4" s="38"/>
    </row>
    <row r="5" spans="1:6" ht="15" x14ac:dyDescent="0.25">
      <c r="A5" s="15" t="s">
        <v>40</v>
      </c>
      <c r="B5" s="78"/>
      <c r="C5" s="78"/>
      <c r="D5" s="78"/>
      <c r="E5" s="78"/>
      <c r="F5" s="78"/>
    </row>
    <row r="6" spans="1:6" ht="13.5" customHeight="1" x14ac:dyDescent="0.2">
      <c r="A6" s="27"/>
    </row>
    <row r="7" spans="1:6" ht="15" x14ac:dyDescent="0.25">
      <c r="A7" s="15" t="s">
        <v>41</v>
      </c>
      <c r="B7" s="78" t="s">
        <v>51</v>
      </c>
      <c r="C7" s="78"/>
      <c r="D7" s="78"/>
      <c r="E7" s="78"/>
      <c r="F7" s="78"/>
    </row>
    <row r="8" spans="1:6" ht="13.5" customHeight="1" x14ac:dyDescent="0.2">
      <c r="A8" s="27"/>
    </row>
    <row r="9" spans="1:6" ht="18.75" customHeight="1" x14ac:dyDescent="0.25">
      <c r="A9" s="15" t="s">
        <v>45</v>
      </c>
      <c r="B9" s="69" t="s">
        <v>56</v>
      </c>
      <c r="C9" s="79"/>
      <c r="D9" s="79"/>
      <c r="E9" s="79"/>
      <c r="F9" s="79"/>
    </row>
    <row r="10" spans="1:6" ht="105" customHeight="1" x14ac:dyDescent="0.25">
      <c r="A10" s="70" t="s">
        <v>54</v>
      </c>
      <c r="B10" s="80" t="s">
        <v>53</v>
      </c>
      <c r="C10" s="78"/>
      <c r="D10" s="78"/>
      <c r="E10" s="78"/>
      <c r="F10" s="78"/>
    </row>
    <row r="11" spans="1:6" ht="13.5" customHeight="1" x14ac:dyDescent="0.25">
      <c r="A11" s="15"/>
    </row>
    <row r="12" spans="1:6" s="1" customFormat="1" x14ac:dyDescent="0.2"/>
    <row r="13" spans="1:6" ht="15" thickBot="1" x14ac:dyDescent="0.25"/>
    <row r="14" spans="1:6" ht="15.75" thickBot="1" x14ac:dyDescent="0.3">
      <c r="B14" s="16" t="s">
        <v>71</v>
      </c>
    </row>
    <row r="15" spans="1:6" ht="15.75" thickBot="1" x14ac:dyDescent="0.3">
      <c r="A15" s="16" t="s">
        <v>2</v>
      </c>
      <c r="B15" s="16" t="s">
        <v>1</v>
      </c>
      <c r="C15" s="4" t="s">
        <v>3</v>
      </c>
      <c r="D15" s="4" t="s">
        <v>4</v>
      </c>
      <c r="E15" s="5" t="s">
        <v>5</v>
      </c>
      <c r="F15" s="56" t="s">
        <v>6</v>
      </c>
    </row>
    <row r="16" spans="1:6" x14ac:dyDescent="0.2">
      <c r="A16" s="57" t="s">
        <v>48</v>
      </c>
      <c r="B16" s="58" t="s">
        <v>70</v>
      </c>
      <c r="C16" s="59">
        <v>1</v>
      </c>
      <c r="D16" s="60" t="s">
        <v>52</v>
      </c>
      <c r="E16" s="61"/>
      <c r="F16" s="62">
        <f>C16*E16</f>
        <v>0</v>
      </c>
    </row>
    <row r="17" spans="1:6" x14ac:dyDescent="0.2">
      <c r="A17" s="57" t="s">
        <v>49</v>
      </c>
      <c r="B17" s="63" t="s">
        <v>69</v>
      </c>
      <c r="C17" s="59">
        <v>1</v>
      </c>
      <c r="D17" s="60" t="s">
        <v>52</v>
      </c>
      <c r="E17" s="64"/>
      <c r="F17" s="62">
        <f t="shared" ref="F17" si="0">C17*E17</f>
        <v>0</v>
      </c>
    </row>
    <row r="18" spans="1:6" x14ac:dyDescent="0.2">
      <c r="A18" s="57" t="s">
        <v>50</v>
      </c>
      <c r="B18" s="65" t="s">
        <v>58</v>
      </c>
      <c r="C18" s="59">
        <v>1</v>
      </c>
      <c r="D18" s="60" t="s">
        <v>52</v>
      </c>
      <c r="E18" s="64"/>
      <c r="F18" s="62">
        <f>C18*E81</f>
        <v>0</v>
      </c>
    </row>
    <row r="19" spans="1:6" x14ac:dyDescent="0.2">
      <c r="A19" s="63" t="s">
        <v>59</v>
      </c>
      <c r="B19" s="63" t="s">
        <v>64</v>
      </c>
      <c r="C19" s="59">
        <v>1</v>
      </c>
      <c r="D19" s="60" t="s">
        <v>52</v>
      </c>
      <c r="E19" s="91"/>
      <c r="F19" s="62">
        <f>C19*E82</f>
        <v>0</v>
      </c>
    </row>
    <row r="20" spans="1:6" x14ac:dyDescent="0.2">
      <c r="A20" s="63" t="s">
        <v>60</v>
      </c>
      <c r="B20" s="63" t="s">
        <v>65</v>
      </c>
      <c r="C20" s="59">
        <v>1</v>
      </c>
      <c r="D20" s="60" t="s">
        <v>52</v>
      </c>
      <c r="E20" s="91"/>
      <c r="F20" s="62">
        <f>C20*E83</f>
        <v>0</v>
      </c>
    </row>
    <row r="21" spans="1:6" x14ac:dyDescent="0.2">
      <c r="A21" s="63" t="s">
        <v>61</v>
      </c>
      <c r="B21" s="63" t="s">
        <v>66</v>
      </c>
      <c r="C21" s="59">
        <v>1</v>
      </c>
      <c r="D21" s="60" t="s">
        <v>52</v>
      </c>
      <c r="E21" s="91"/>
      <c r="F21" s="62">
        <f>C21*E84</f>
        <v>0</v>
      </c>
    </row>
    <row r="22" spans="1:6" x14ac:dyDescent="0.2">
      <c r="A22" s="63" t="s">
        <v>62</v>
      </c>
      <c r="B22" s="63" t="s">
        <v>67</v>
      </c>
      <c r="C22" s="59">
        <v>1</v>
      </c>
      <c r="D22" s="60" t="s">
        <v>52</v>
      </c>
      <c r="E22" s="91"/>
      <c r="F22" s="62">
        <f>C22*E85</f>
        <v>0</v>
      </c>
    </row>
    <row r="23" spans="1:6" ht="15" thickBot="1" x14ac:dyDescent="0.25">
      <c r="A23" s="63" t="s">
        <v>63</v>
      </c>
      <c r="B23" s="63" t="s">
        <v>68</v>
      </c>
      <c r="C23" s="59">
        <v>1</v>
      </c>
      <c r="D23" s="60" t="s">
        <v>52</v>
      </c>
      <c r="E23" s="91"/>
      <c r="F23" s="62">
        <f>C23*E86</f>
        <v>0</v>
      </c>
    </row>
    <row r="24" spans="1:6" x14ac:dyDescent="0.2">
      <c r="C24" s="98" t="s">
        <v>7</v>
      </c>
      <c r="D24" s="99"/>
      <c r="E24" s="100"/>
      <c r="F24" s="66">
        <f>SUM(F16:F23)</f>
        <v>0</v>
      </c>
    </row>
    <row r="25" spans="1:6" x14ac:dyDescent="0.2">
      <c r="C25" s="95" t="s">
        <v>47</v>
      </c>
      <c r="D25" s="96"/>
      <c r="E25" s="97"/>
      <c r="F25" s="67">
        <f>F24*0.19</f>
        <v>0</v>
      </c>
    </row>
    <row r="26" spans="1:6" ht="15" thickBot="1" x14ac:dyDescent="0.25">
      <c r="C26" s="92" t="s">
        <v>8</v>
      </c>
      <c r="D26" s="93"/>
      <c r="E26" s="94"/>
      <c r="F26" s="68">
        <f>F24+F25</f>
        <v>0</v>
      </c>
    </row>
    <row r="27" spans="1:6" ht="15" thickBot="1" x14ac:dyDescent="0.25"/>
    <row r="28" spans="1:6" ht="15.75" thickBot="1" x14ac:dyDescent="0.3">
      <c r="B28" s="16" t="s">
        <v>72</v>
      </c>
    </row>
    <row r="29" spans="1:6" ht="15.75" thickBot="1" x14ac:dyDescent="0.3">
      <c r="A29" s="16" t="s">
        <v>2</v>
      </c>
      <c r="B29" s="16" t="s">
        <v>1</v>
      </c>
      <c r="C29" s="4" t="s">
        <v>3</v>
      </c>
      <c r="D29" s="4" t="s">
        <v>4</v>
      </c>
      <c r="E29" s="5" t="s">
        <v>5</v>
      </c>
      <c r="F29" s="56" t="s">
        <v>6</v>
      </c>
    </row>
    <row r="30" spans="1:6" x14ac:dyDescent="0.2">
      <c r="A30" s="57" t="s">
        <v>48</v>
      </c>
      <c r="B30" s="58" t="s">
        <v>70</v>
      </c>
      <c r="C30" s="59">
        <v>1</v>
      </c>
      <c r="D30" s="60" t="s">
        <v>52</v>
      </c>
      <c r="E30" s="61"/>
      <c r="F30" s="62">
        <f>C30*E30</f>
        <v>0</v>
      </c>
    </row>
    <row r="31" spans="1:6" x14ac:dyDescent="0.2">
      <c r="A31" s="57" t="s">
        <v>49</v>
      </c>
      <c r="B31" s="63" t="s">
        <v>69</v>
      </c>
      <c r="C31" s="59">
        <v>1</v>
      </c>
      <c r="D31" s="60" t="s">
        <v>52</v>
      </c>
      <c r="E31" s="64"/>
      <c r="F31" s="62">
        <f t="shared" ref="F31" si="1">C31*E31</f>
        <v>0</v>
      </c>
    </row>
    <row r="32" spans="1:6" x14ac:dyDescent="0.2">
      <c r="A32" s="57" t="s">
        <v>50</v>
      </c>
      <c r="B32" s="65" t="s">
        <v>58</v>
      </c>
      <c r="C32" s="59">
        <v>1</v>
      </c>
      <c r="D32" s="60" t="s">
        <v>52</v>
      </c>
      <c r="E32" s="64"/>
      <c r="F32" s="62">
        <f>C32*E95</f>
        <v>0</v>
      </c>
    </row>
    <row r="33" spans="1:6" x14ac:dyDescent="0.2">
      <c r="A33" s="63" t="s">
        <v>59</v>
      </c>
      <c r="B33" s="63" t="s">
        <v>64</v>
      </c>
      <c r="C33" s="59">
        <v>1</v>
      </c>
      <c r="D33" s="60" t="s">
        <v>52</v>
      </c>
      <c r="E33" s="91"/>
      <c r="F33" s="62">
        <f>C33*E96</f>
        <v>0</v>
      </c>
    </row>
    <row r="34" spans="1:6" x14ac:dyDescent="0.2">
      <c r="A34" s="63" t="s">
        <v>60</v>
      </c>
      <c r="B34" s="63" t="s">
        <v>65</v>
      </c>
      <c r="C34" s="59">
        <v>1</v>
      </c>
      <c r="D34" s="60" t="s">
        <v>52</v>
      </c>
      <c r="E34" s="91"/>
      <c r="F34" s="62">
        <f>C34*E97</f>
        <v>0</v>
      </c>
    </row>
    <row r="35" spans="1:6" x14ac:dyDescent="0.2">
      <c r="A35" s="63" t="s">
        <v>61</v>
      </c>
      <c r="B35" s="63" t="s">
        <v>66</v>
      </c>
      <c r="C35" s="59">
        <v>1</v>
      </c>
      <c r="D35" s="60" t="s">
        <v>52</v>
      </c>
      <c r="E35" s="91"/>
      <c r="F35" s="62">
        <f>C35*E98</f>
        <v>0</v>
      </c>
    </row>
    <row r="36" spans="1:6" x14ac:dyDescent="0.2">
      <c r="A36" s="63" t="s">
        <v>62</v>
      </c>
      <c r="B36" s="63" t="s">
        <v>73</v>
      </c>
      <c r="C36" s="59">
        <v>1</v>
      </c>
      <c r="D36" s="60" t="s">
        <v>52</v>
      </c>
      <c r="E36" s="91"/>
      <c r="F36" s="62">
        <f>C36*E99</f>
        <v>0</v>
      </c>
    </row>
    <row r="37" spans="1:6" ht="15" thickBot="1" x14ac:dyDescent="0.25">
      <c r="A37" s="63" t="s">
        <v>63</v>
      </c>
      <c r="B37" s="63" t="s">
        <v>68</v>
      </c>
      <c r="C37" s="59">
        <v>1</v>
      </c>
      <c r="D37" s="60" t="s">
        <v>52</v>
      </c>
      <c r="E37" s="91"/>
      <c r="F37" s="62">
        <f>C37*E100</f>
        <v>0</v>
      </c>
    </row>
    <row r="38" spans="1:6" x14ac:dyDescent="0.2">
      <c r="C38" s="98" t="s">
        <v>7</v>
      </c>
      <c r="D38" s="99"/>
      <c r="E38" s="100"/>
      <c r="F38" s="66">
        <f>SUM(F30:F37)</f>
        <v>0</v>
      </c>
    </row>
    <row r="39" spans="1:6" x14ac:dyDescent="0.2">
      <c r="C39" s="95" t="s">
        <v>47</v>
      </c>
      <c r="D39" s="96"/>
      <c r="E39" s="97"/>
      <c r="F39" s="67">
        <f>F38*0.19</f>
        <v>0</v>
      </c>
    </row>
    <row r="40" spans="1:6" ht="15" thickBot="1" x14ac:dyDescent="0.25">
      <c r="C40" s="92" t="s">
        <v>8</v>
      </c>
      <c r="D40" s="93"/>
      <c r="E40" s="94"/>
      <c r="F40" s="68">
        <f>F38+F39</f>
        <v>0</v>
      </c>
    </row>
    <row r="41" spans="1:6" ht="15" thickBot="1" x14ac:dyDescent="0.25"/>
    <row r="42" spans="1:6" ht="15.75" thickBot="1" x14ac:dyDescent="0.3">
      <c r="B42" s="16" t="s">
        <v>74</v>
      </c>
    </row>
    <row r="43" spans="1:6" ht="15.75" thickBot="1" x14ac:dyDescent="0.3">
      <c r="A43" s="16" t="s">
        <v>2</v>
      </c>
      <c r="B43" s="16" t="s">
        <v>1</v>
      </c>
      <c r="C43" s="4" t="s">
        <v>3</v>
      </c>
      <c r="D43" s="4" t="s">
        <v>4</v>
      </c>
      <c r="E43" s="5" t="s">
        <v>5</v>
      </c>
      <c r="F43" s="56" t="s">
        <v>6</v>
      </c>
    </row>
    <row r="44" spans="1:6" x14ac:dyDescent="0.2">
      <c r="A44" s="57" t="s">
        <v>48</v>
      </c>
      <c r="B44" s="58" t="s">
        <v>70</v>
      </c>
      <c r="C44" s="59">
        <v>1</v>
      </c>
      <c r="D44" s="60" t="s">
        <v>52</v>
      </c>
      <c r="E44" s="61"/>
      <c r="F44" s="62">
        <f>C44*E44</f>
        <v>0</v>
      </c>
    </row>
    <row r="45" spans="1:6" x14ac:dyDescent="0.2">
      <c r="A45" s="57" t="s">
        <v>49</v>
      </c>
      <c r="B45" s="63" t="s">
        <v>69</v>
      </c>
      <c r="C45" s="59">
        <v>1</v>
      </c>
      <c r="D45" s="60" t="s">
        <v>52</v>
      </c>
      <c r="E45" s="64"/>
      <c r="F45" s="62">
        <f t="shared" ref="F45" si="2">C45*E45</f>
        <v>0</v>
      </c>
    </row>
    <row r="46" spans="1:6" x14ac:dyDescent="0.2">
      <c r="A46" s="57" t="s">
        <v>50</v>
      </c>
      <c r="B46" s="65" t="s">
        <v>58</v>
      </c>
      <c r="C46" s="59">
        <v>1</v>
      </c>
      <c r="D46" s="60" t="s">
        <v>52</v>
      </c>
      <c r="E46" s="64"/>
      <c r="F46" s="62">
        <f>C46*E109</f>
        <v>0</v>
      </c>
    </row>
    <row r="47" spans="1:6" x14ac:dyDescent="0.2">
      <c r="A47" s="63" t="s">
        <v>59</v>
      </c>
      <c r="B47" s="63" t="s">
        <v>64</v>
      </c>
      <c r="C47" s="59">
        <v>1</v>
      </c>
      <c r="D47" s="60" t="s">
        <v>52</v>
      </c>
      <c r="E47" s="91"/>
      <c r="F47" s="62">
        <f>C47*E110</f>
        <v>0</v>
      </c>
    </row>
    <row r="48" spans="1:6" x14ac:dyDescent="0.2">
      <c r="A48" s="63" t="s">
        <v>60</v>
      </c>
      <c r="B48" s="63" t="s">
        <v>65</v>
      </c>
      <c r="C48" s="59">
        <v>1</v>
      </c>
      <c r="D48" s="60" t="s">
        <v>52</v>
      </c>
      <c r="E48" s="91"/>
      <c r="F48" s="62">
        <f>C48*E111</f>
        <v>0</v>
      </c>
    </row>
    <row r="49" spans="1:6" x14ac:dyDescent="0.2">
      <c r="A49" s="63" t="s">
        <v>61</v>
      </c>
      <c r="B49" s="63" t="s">
        <v>66</v>
      </c>
      <c r="C49" s="59">
        <v>1</v>
      </c>
      <c r="D49" s="60" t="s">
        <v>52</v>
      </c>
      <c r="E49" s="91"/>
      <c r="F49" s="62">
        <f>C49*E112</f>
        <v>0</v>
      </c>
    </row>
    <row r="50" spans="1:6" x14ac:dyDescent="0.2">
      <c r="A50" s="63" t="s">
        <v>62</v>
      </c>
      <c r="B50" s="63" t="s">
        <v>75</v>
      </c>
      <c r="C50" s="59">
        <v>1</v>
      </c>
      <c r="D50" s="60" t="s">
        <v>52</v>
      </c>
      <c r="E50" s="91"/>
      <c r="F50" s="62">
        <f>C50*E113</f>
        <v>0</v>
      </c>
    </row>
    <row r="51" spans="1:6" ht="15" thickBot="1" x14ac:dyDescent="0.25">
      <c r="A51" s="63" t="s">
        <v>63</v>
      </c>
      <c r="B51" s="63" t="s">
        <v>68</v>
      </c>
      <c r="C51" s="59">
        <v>1</v>
      </c>
      <c r="D51" s="60" t="s">
        <v>52</v>
      </c>
      <c r="E51" s="91"/>
      <c r="F51" s="62">
        <f>C51*E114</f>
        <v>0</v>
      </c>
    </row>
    <row r="52" spans="1:6" x14ac:dyDescent="0.2">
      <c r="C52" s="98" t="s">
        <v>7</v>
      </c>
      <c r="D52" s="99"/>
      <c r="E52" s="100"/>
      <c r="F52" s="66">
        <f>SUM(F44:F51)</f>
        <v>0</v>
      </c>
    </row>
    <row r="53" spans="1:6" x14ac:dyDescent="0.2">
      <c r="C53" s="95" t="s">
        <v>47</v>
      </c>
      <c r="D53" s="96"/>
      <c r="E53" s="97"/>
      <c r="F53" s="67">
        <f>F52*0.19</f>
        <v>0</v>
      </c>
    </row>
    <row r="54" spans="1:6" ht="15" thickBot="1" x14ac:dyDescent="0.25">
      <c r="C54" s="92" t="s">
        <v>8</v>
      </c>
      <c r="D54" s="93"/>
      <c r="E54" s="94"/>
      <c r="F54" s="68">
        <f>F52+F53</f>
        <v>0</v>
      </c>
    </row>
    <row r="55" spans="1:6" ht="15" thickBot="1" x14ac:dyDescent="0.25"/>
    <row r="56" spans="1:6" ht="15.75" thickBot="1" x14ac:dyDescent="0.3">
      <c r="B56" s="16" t="s">
        <v>76</v>
      </c>
    </row>
    <row r="57" spans="1:6" ht="15.75" thickBot="1" x14ac:dyDescent="0.3">
      <c r="A57" s="16" t="s">
        <v>2</v>
      </c>
      <c r="B57" s="16" t="s">
        <v>1</v>
      </c>
      <c r="C57" s="4" t="s">
        <v>3</v>
      </c>
      <c r="D57" s="4" t="s">
        <v>4</v>
      </c>
      <c r="E57" s="5" t="s">
        <v>5</v>
      </c>
      <c r="F57" s="56" t="s">
        <v>6</v>
      </c>
    </row>
    <row r="58" spans="1:6" x14ac:dyDescent="0.2">
      <c r="A58" s="57" t="s">
        <v>48</v>
      </c>
      <c r="B58" s="58" t="s">
        <v>70</v>
      </c>
      <c r="C58" s="59">
        <v>1</v>
      </c>
      <c r="D58" s="60" t="s">
        <v>52</v>
      </c>
      <c r="E58" s="61"/>
      <c r="F58" s="62">
        <f>C58*E58</f>
        <v>0</v>
      </c>
    </row>
    <row r="59" spans="1:6" x14ac:dyDescent="0.2">
      <c r="A59" s="57" t="s">
        <v>49</v>
      </c>
      <c r="B59" s="63" t="s">
        <v>69</v>
      </c>
      <c r="C59" s="59">
        <v>1</v>
      </c>
      <c r="D59" s="60" t="s">
        <v>52</v>
      </c>
      <c r="E59" s="64"/>
      <c r="F59" s="62">
        <f t="shared" ref="F59" si="3">C59*E59</f>
        <v>0</v>
      </c>
    </row>
    <row r="60" spans="1:6" x14ac:dyDescent="0.2">
      <c r="A60" s="57" t="s">
        <v>50</v>
      </c>
      <c r="B60" s="65" t="s">
        <v>58</v>
      </c>
      <c r="C60" s="59">
        <v>1</v>
      </c>
      <c r="D60" s="60" t="s">
        <v>52</v>
      </c>
      <c r="E60" s="64"/>
      <c r="F60" s="62">
        <f>C60*E123</f>
        <v>0</v>
      </c>
    </row>
    <row r="61" spans="1:6" x14ac:dyDescent="0.2">
      <c r="A61" s="63" t="s">
        <v>59</v>
      </c>
      <c r="B61" s="63" t="s">
        <v>64</v>
      </c>
      <c r="C61" s="59">
        <v>1</v>
      </c>
      <c r="D61" s="60" t="s">
        <v>52</v>
      </c>
      <c r="E61" s="91"/>
      <c r="F61" s="62">
        <f>C61*E124</f>
        <v>0</v>
      </c>
    </row>
    <row r="62" spans="1:6" x14ac:dyDescent="0.2">
      <c r="A62" s="63" t="s">
        <v>60</v>
      </c>
      <c r="B62" s="63" t="s">
        <v>65</v>
      </c>
      <c r="C62" s="59">
        <v>1</v>
      </c>
      <c r="D62" s="60" t="s">
        <v>52</v>
      </c>
      <c r="E62" s="91"/>
      <c r="F62" s="62">
        <f>C62*E125</f>
        <v>0</v>
      </c>
    </row>
    <row r="63" spans="1:6" x14ac:dyDescent="0.2">
      <c r="A63" s="63" t="s">
        <v>61</v>
      </c>
      <c r="B63" s="63" t="s">
        <v>66</v>
      </c>
      <c r="C63" s="59">
        <v>1</v>
      </c>
      <c r="D63" s="60" t="s">
        <v>52</v>
      </c>
      <c r="E63" s="91"/>
      <c r="F63" s="62">
        <f>C63*E126</f>
        <v>0</v>
      </c>
    </row>
    <row r="64" spans="1:6" x14ac:dyDescent="0.2">
      <c r="A64" s="63" t="s">
        <v>62</v>
      </c>
      <c r="B64" s="63" t="s">
        <v>77</v>
      </c>
      <c r="C64" s="59">
        <v>1</v>
      </c>
      <c r="D64" s="60" t="s">
        <v>52</v>
      </c>
      <c r="E64" s="91"/>
      <c r="F64" s="62">
        <f>C64*E127</f>
        <v>0</v>
      </c>
    </row>
    <row r="65" spans="1:6" ht="15" thickBot="1" x14ac:dyDescent="0.25">
      <c r="A65" s="63" t="s">
        <v>63</v>
      </c>
      <c r="B65" s="63" t="s">
        <v>68</v>
      </c>
      <c r="C65" s="59">
        <v>1</v>
      </c>
      <c r="D65" s="60" t="s">
        <v>52</v>
      </c>
      <c r="E65" s="91"/>
      <c r="F65" s="62">
        <f>C65*E128</f>
        <v>0</v>
      </c>
    </row>
    <row r="66" spans="1:6" x14ac:dyDescent="0.2">
      <c r="C66" s="98" t="s">
        <v>7</v>
      </c>
      <c r="D66" s="99"/>
      <c r="E66" s="100"/>
      <c r="F66" s="66">
        <f>SUM(F58:F65)</f>
        <v>0</v>
      </c>
    </row>
    <row r="67" spans="1:6" x14ac:dyDescent="0.2">
      <c r="C67" s="95" t="s">
        <v>47</v>
      </c>
      <c r="D67" s="96"/>
      <c r="E67" s="97"/>
      <c r="F67" s="67">
        <f>F66*0.19</f>
        <v>0</v>
      </c>
    </row>
    <row r="68" spans="1:6" ht="15" thickBot="1" x14ac:dyDescent="0.25">
      <c r="C68" s="92" t="s">
        <v>8</v>
      </c>
      <c r="D68" s="93"/>
      <c r="E68" s="94"/>
      <c r="F68" s="68">
        <f>F66+F67</f>
        <v>0</v>
      </c>
    </row>
    <row r="72" spans="1:6" ht="15" thickBot="1" x14ac:dyDescent="0.25"/>
    <row r="73" spans="1:6" ht="15" x14ac:dyDescent="0.25">
      <c r="A73" s="63"/>
      <c r="B73" s="101" t="s">
        <v>57</v>
      </c>
      <c r="C73" s="98" t="s">
        <v>7</v>
      </c>
      <c r="D73" s="99"/>
      <c r="E73" s="100"/>
      <c r="F73" s="66">
        <f>F24+F38+F52+F66</f>
        <v>0</v>
      </c>
    </row>
    <row r="74" spans="1:6" x14ac:dyDescent="0.2">
      <c r="C74" s="71" t="s">
        <v>47</v>
      </c>
      <c r="D74" s="72"/>
      <c r="E74" s="73"/>
      <c r="F74" s="67">
        <f>F73*0.19</f>
        <v>0</v>
      </c>
    </row>
    <row r="75" spans="1:6" ht="15" thickBot="1" x14ac:dyDescent="0.25">
      <c r="C75" s="74" t="s">
        <v>8</v>
      </c>
      <c r="D75" s="75"/>
      <c r="E75" s="76"/>
      <c r="F75" s="68">
        <f>F73+F74</f>
        <v>0</v>
      </c>
    </row>
  </sheetData>
  <mergeCells count="21">
    <mergeCell ref="A1:F1"/>
    <mergeCell ref="B5:F5"/>
    <mergeCell ref="B7:F7"/>
    <mergeCell ref="C9:F9"/>
    <mergeCell ref="B10:F10"/>
    <mergeCell ref="E3:F3"/>
    <mergeCell ref="C24:E24"/>
    <mergeCell ref="C25:E25"/>
    <mergeCell ref="C26:E26"/>
    <mergeCell ref="C40:E40"/>
    <mergeCell ref="C38:E38"/>
    <mergeCell ref="C39:E39"/>
    <mergeCell ref="C73:E73"/>
    <mergeCell ref="C74:E74"/>
    <mergeCell ref="C75:E75"/>
    <mergeCell ref="C52:E52"/>
    <mergeCell ref="C53:E53"/>
    <mergeCell ref="C54:E54"/>
    <mergeCell ref="C66:E66"/>
    <mergeCell ref="C67:E67"/>
    <mergeCell ref="C68:E68"/>
  </mergeCells>
  <phoneticPr fontId="7" type="noConversion"/>
  <printOptions verticalCentered="1"/>
  <pageMargins left="0.70866141732283472" right="0.70866141732283472" top="0.78740157480314965" bottom="0.78740157480314965" header="0.31496062992125984" footer="0.31496062992125984"/>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1"/>
  <sheetViews>
    <sheetView workbookViewId="0">
      <selection activeCell="G60" sqref="G60"/>
    </sheetView>
  </sheetViews>
  <sheetFormatPr baseColWidth="10" defaultRowHeight="15" x14ac:dyDescent="0.25"/>
  <cols>
    <col min="1" max="1" width="19" style="15" customWidth="1"/>
    <col min="2" max="2" width="34" style="21" customWidth="1"/>
    <col min="3" max="3" width="7.875" customWidth="1"/>
    <col min="4" max="4" width="8" customWidth="1"/>
    <col min="5" max="5" width="12.125" style="2" customWidth="1"/>
    <col min="6" max="6" width="13.75" style="3" customWidth="1"/>
  </cols>
  <sheetData>
    <row r="1" spans="1:6" ht="42" customHeight="1" x14ac:dyDescent="0.2">
      <c r="A1" s="77"/>
      <c r="B1" s="77"/>
      <c r="C1" s="77"/>
      <c r="D1" s="77"/>
      <c r="E1" s="77"/>
      <c r="F1" s="77"/>
    </row>
    <row r="2" spans="1:6" ht="13.5" customHeight="1" x14ac:dyDescent="0.2">
      <c r="A2" s="34"/>
      <c r="B2" s="34"/>
      <c r="C2" s="34"/>
      <c r="D2" s="34"/>
      <c r="E2" s="34"/>
      <c r="F2" s="34"/>
    </row>
    <row r="3" spans="1:6" ht="20.25" customHeight="1" x14ac:dyDescent="0.25">
      <c r="A3" s="41" t="s">
        <v>0</v>
      </c>
      <c r="B3" s="39"/>
      <c r="C3" s="40"/>
      <c r="D3" s="40"/>
      <c r="E3" s="81" t="s">
        <v>39</v>
      </c>
      <c r="F3" s="81"/>
    </row>
    <row r="4" spans="1:6" s="43" customFormat="1" ht="13.5" customHeight="1" x14ac:dyDescent="0.25">
      <c r="A4" s="42"/>
      <c r="B4" s="35"/>
      <c r="C4" s="36"/>
      <c r="D4" s="36"/>
      <c r="E4" s="37"/>
      <c r="F4" s="38"/>
    </row>
    <row r="5" spans="1:6" x14ac:dyDescent="0.25">
      <c r="A5" s="15" t="s">
        <v>40</v>
      </c>
      <c r="B5" s="78" t="s">
        <v>38</v>
      </c>
      <c r="C5" s="78"/>
      <c r="D5" s="78"/>
      <c r="E5" s="78"/>
      <c r="F5" s="78"/>
    </row>
    <row r="6" spans="1:6" ht="13.5" customHeight="1" x14ac:dyDescent="0.2">
      <c r="A6" s="27"/>
      <c r="C6" s="1"/>
      <c r="D6" s="1"/>
    </row>
    <row r="7" spans="1:6" x14ac:dyDescent="0.25">
      <c r="A7" s="15" t="s">
        <v>41</v>
      </c>
      <c r="B7" s="78" t="s">
        <v>42</v>
      </c>
      <c r="C7" s="78"/>
      <c r="D7" s="78"/>
      <c r="E7" s="78"/>
      <c r="F7" s="78"/>
    </row>
    <row r="8" spans="1:6" ht="13.5" customHeight="1" x14ac:dyDescent="0.2">
      <c r="A8" s="27"/>
      <c r="C8" s="1"/>
      <c r="D8" s="1"/>
    </row>
    <row r="9" spans="1:6" x14ac:dyDescent="0.25">
      <c r="A9" s="15" t="s">
        <v>45</v>
      </c>
      <c r="C9" s="79"/>
      <c r="D9" s="79"/>
      <c r="E9" s="79"/>
      <c r="F9" s="79"/>
    </row>
    <row r="10" spans="1:6" x14ac:dyDescent="0.25">
      <c r="A10" s="15" t="s">
        <v>43</v>
      </c>
      <c r="B10" s="78" t="s">
        <v>44</v>
      </c>
      <c r="C10" s="78"/>
      <c r="D10" s="78"/>
      <c r="E10" s="78"/>
      <c r="F10" s="78"/>
    </row>
    <row r="11" spans="1:6" ht="13.5" customHeight="1" thickBot="1" x14ac:dyDescent="0.3">
      <c r="C11" s="1"/>
      <c r="D11" s="1"/>
    </row>
    <row r="12" spans="1:6" s="1" customFormat="1" ht="15.75" thickBot="1" x14ac:dyDescent="0.3">
      <c r="A12" s="16" t="s">
        <v>2</v>
      </c>
      <c r="B12" s="24" t="s">
        <v>1</v>
      </c>
      <c r="C12" s="4" t="s">
        <v>3</v>
      </c>
      <c r="D12" s="4" t="s">
        <v>4</v>
      </c>
      <c r="E12" s="5" t="s">
        <v>5</v>
      </c>
      <c r="F12" s="6" t="s">
        <v>6</v>
      </c>
    </row>
    <row r="13" spans="1:6" x14ac:dyDescent="0.25">
      <c r="A13" s="17" t="s">
        <v>9</v>
      </c>
      <c r="B13" s="25" t="s">
        <v>23</v>
      </c>
      <c r="C13" s="44"/>
      <c r="D13" s="45"/>
      <c r="E13" s="46"/>
      <c r="F13" s="47"/>
    </row>
    <row r="14" spans="1:6" x14ac:dyDescent="0.25">
      <c r="A14" s="14" t="s">
        <v>10</v>
      </c>
      <c r="B14" s="26" t="s">
        <v>24</v>
      </c>
      <c r="C14" s="48"/>
      <c r="D14" s="49"/>
      <c r="E14" s="50"/>
      <c r="F14" s="47"/>
    </row>
    <row r="15" spans="1:6" x14ac:dyDescent="0.25">
      <c r="A15" s="14" t="s">
        <v>11</v>
      </c>
      <c r="B15" s="26" t="s">
        <v>27</v>
      </c>
      <c r="C15" s="32">
        <v>2</v>
      </c>
      <c r="D15" s="19" t="s">
        <v>37</v>
      </c>
      <c r="E15" s="28"/>
      <c r="F15" s="29">
        <f t="shared" ref="F15:F24" si="0">C15*E15</f>
        <v>0</v>
      </c>
    </row>
    <row r="16" spans="1:6" x14ac:dyDescent="0.25">
      <c r="A16" s="14" t="s">
        <v>12</v>
      </c>
      <c r="B16" s="26" t="s">
        <v>30</v>
      </c>
      <c r="C16" s="32">
        <v>3</v>
      </c>
      <c r="D16" s="19" t="s">
        <v>37</v>
      </c>
      <c r="E16" s="28"/>
      <c r="F16" s="29">
        <f t="shared" si="0"/>
        <v>0</v>
      </c>
    </row>
    <row r="17" spans="1:6" x14ac:dyDescent="0.25">
      <c r="A17" s="14" t="s">
        <v>13</v>
      </c>
      <c r="B17" s="26" t="s">
        <v>28</v>
      </c>
      <c r="C17" s="32">
        <v>2</v>
      </c>
      <c r="D17" s="19" t="s">
        <v>37</v>
      </c>
      <c r="E17" s="28"/>
      <c r="F17" s="29">
        <f t="shared" si="0"/>
        <v>0</v>
      </c>
    </row>
    <row r="18" spans="1:6" x14ac:dyDescent="0.25">
      <c r="A18" s="14" t="s">
        <v>14</v>
      </c>
      <c r="B18" s="26" t="s">
        <v>29</v>
      </c>
      <c r="C18" s="32">
        <v>4</v>
      </c>
      <c r="D18" s="19" t="s">
        <v>37</v>
      </c>
      <c r="E18" s="28"/>
      <c r="F18" s="29">
        <f t="shared" si="0"/>
        <v>0</v>
      </c>
    </row>
    <row r="19" spans="1:6" x14ac:dyDescent="0.25">
      <c r="A19" s="14" t="s">
        <v>15</v>
      </c>
      <c r="B19" s="26" t="s">
        <v>25</v>
      </c>
      <c r="C19" s="51"/>
      <c r="D19" s="52"/>
      <c r="E19" s="50"/>
      <c r="F19" s="47"/>
    </row>
    <row r="20" spans="1:6" x14ac:dyDescent="0.25">
      <c r="A20" s="14" t="s">
        <v>16</v>
      </c>
      <c r="B20" s="26" t="s">
        <v>31</v>
      </c>
      <c r="C20" s="32">
        <v>12</v>
      </c>
      <c r="D20" s="19" t="s">
        <v>37</v>
      </c>
      <c r="E20" s="28"/>
      <c r="F20" s="29">
        <f t="shared" si="0"/>
        <v>0</v>
      </c>
    </row>
    <row r="21" spans="1:6" x14ac:dyDescent="0.25">
      <c r="A21" s="14" t="s">
        <v>17</v>
      </c>
      <c r="B21" s="26" t="s">
        <v>32</v>
      </c>
      <c r="C21" s="32">
        <v>20</v>
      </c>
      <c r="D21" s="19" t="s">
        <v>37</v>
      </c>
      <c r="E21" s="28"/>
      <c r="F21" s="29">
        <f t="shared" si="0"/>
        <v>0</v>
      </c>
    </row>
    <row r="22" spans="1:6" x14ac:dyDescent="0.25">
      <c r="A22" s="14" t="s">
        <v>18</v>
      </c>
      <c r="B22" s="26" t="s">
        <v>33</v>
      </c>
      <c r="C22" s="32">
        <v>24</v>
      </c>
      <c r="D22" s="19" t="s">
        <v>37</v>
      </c>
      <c r="E22" s="28"/>
      <c r="F22" s="29">
        <f t="shared" si="0"/>
        <v>0</v>
      </c>
    </row>
    <row r="23" spans="1:6" x14ac:dyDescent="0.25">
      <c r="A23" s="14" t="s">
        <v>19</v>
      </c>
      <c r="B23" s="26" t="s">
        <v>26</v>
      </c>
      <c r="C23" s="51"/>
      <c r="D23" s="52"/>
      <c r="E23" s="50"/>
      <c r="F23" s="47"/>
    </row>
    <row r="24" spans="1:6" x14ac:dyDescent="0.25">
      <c r="A24" s="14" t="s">
        <v>20</v>
      </c>
      <c r="B24" s="26" t="s">
        <v>34</v>
      </c>
      <c r="C24" s="32">
        <v>2</v>
      </c>
      <c r="D24" s="19" t="s">
        <v>37</v>
      </c>
      <c r="E24" s="28"/>
      <c r="F24" s="29">
        <f t="shared" si="0"/>
        <v>0</v>
      </c>
    </row>
    <row r="25" spans="1:6" x14ac:dyDescent="0.25">
      <c r="A25" s="14" t="s">
        <v>21</v>
      </c>
      <c r="B25" s="26" t="s">
        <v>35</v>
      </c>
      <c r="C25" s="32">
        <v>4</v>
      </c>
      <c r="D25" s="19" t="s">
        <v>37</v>
      </c>
      <c r="E25" s="28"/>
      <c r="F25" s="29">
        <f>C25*E25</f>
        <v>0</v>
      </c>
    </row>
    <row r="26" spans="1:6" ht="15.75" thickBot="1" x14ac:dyDescent="0.3">
      <c r="A26" s="14" t="s">
        <v>22</v>
      </c>
      <c r="B26" s="26" t="s">
        <v>36</v>
      </c>
      <c r="C26" s="33">
        <v>4</v>
      </c>
      <c r="D26" s="20" t="s">
        <v>37</v>
      </c>
      <c r="E26" s="30"/>
      <c r="F26" s="31">
        <f t="shared" ref="F26:F58" si="1">C26*E26</f>
        <v>0</v>
      </c>
    </row>
    <row r="27" spans="1:6" hidden="1" x14ac:dyDescent="0.25">
      <c r="A27" s="14"/>
      <c r="B27" s="22"/>
      <c r="C27" s="7"/>
      <c r="D27" s="7"/>
      <c r="E27" s="8"/>
      <c r="F27" s="9">
        <f t="shared" si="1"/>
        <v>0</v>
      </c>
    </row>
    <row r="28" spans="1:6" hidden="1" x14ac:dyDescent="0.25">
      <c r="A28" s="14"/>
      <c r="B28" s="22"/>
      <c r="C28" s="10"/>
      <c r="D28" s="10"/>
      <c r="E28" s="11"/>
      <c r="F28" s="9">
        <f t="shared" si="1"/>
        <v>0</v>
      </c>
    </row>
    <row r="29" spans="1:6" hidden="1" x14ac:dyDescent="0.25">
      <c r="A29" s="14"/>
      <c r="B29" s="22"/>
      <c r="C29" s="10"/>
      <c r="D29" s="10"/>
      <c r="E29" s="11"/>
      <c r="F29" s="9">
        <f t="shared" si="1"/>
        <v>0</v>
      </c>
    </row>
    <row r="30" spans="1:6" hidden="1" x14ac:dyDescent="0.25">
      <c r="A30" s="14"/>
      <c r="B30" s="22"/>
      <c r="C30" s="10"/>
      <c r="D30" s="10"/>
      <c r="E30" s="11"/>
      <c r="F30" s="9">
        <f t="shared" si="1"/>
        <v>0</v>
      </c>
    </row>
    <row r="31" spans="1:6" ht="16.5" hidden="1" customHeight="1" x14ac:dyDescent="0.25">
      <c r="A31" s="14"/>
      <c r="B31" s="22"/>
      <c r="C31" s="10"/>
      <c r="D31" s="10"/>
      <c r="E31" s="11"/>
      <c r="F31" s="9">
        <f t="shared" si="1"/>
        <v>0</v>
      </c>
    </row>
    <row r="32" spans="1:6" hidden="1" x14ac:dyDescent="0.25">
      <c r="A32" s="14"/>
      <c r="B32" s="22"/>
      <c r="C32" s="10"/>
      <c r="D32" s="10"/>
      <c r="E32" s="11"/>
      <c r="F32" s="9">
        <f t="shared" si="1"/>
        <v>0</v>
      </c>
    </row>
    <row r="33" spans="1:6" hidden="1" x14ac:dyDescent="0.25">
      <c r="A33" s="14"/>
      <c r="B33" s="22"/>
      <c r="C33" s="10"/>
      <c r="D33" s="10"/>
      <c r="E33" s="11"/>
      <c r="F33" s="9">
        <f t="shared" si="1"/>
        <v>0</v>
      </c>
    </row>
    <row r="34" spans="1:6" hidden="1" x14ac:dyDescent="0.25">
      <c r="A34" s="14"/>
      <c r="B34" s="22"/>
      <c r="C34" s="10"/>
      <c r="D34" s="10"/>
      <c r="E34" s="11"/>
      <c r="F34" s="9">
        <f t="shared" si="1"/>
        <v>0</v>
      </c>
    </row>
    <row r="35" spans="1:6" hidden="1" x14ac:dyDescent="0.25">
      <c r="A35" s="14"/>
      <c r="B35" s="22"/>
      <c r="C35" s="10"/>
      <c r="D35" s="10"/>
      <c r="E35" s="11"/>
      <c r="F35" s="9">
        <f t="shared" si="1"/>
        <v>0</v>
      </c>
    </row>
    <row r="36" spans="1:6" hidden="1" x14ac:dyDescent="0.25">
      <c r="A36" s="14"/>
      <c r="B36" s="22"/>
      <c r="C36" s="10"/>
      <c r="D36" s="10"/>
      <c r="E36" s="11"/>
      <c r="F36" s="9">
        <f t="shared" si="1"/>
        <v>0</v>
      </c>
    </row>
    <row r="37" spans="1:6" hidden="1" x14ac:dyDescent="0.25">
      <c r="A37" s="14"/>
      <c r="B37" s="22"/>
      <c r="C37" s="10"/>
      <c r="D37" s="10"/>
      <c r="E37" s="11"/>
      <c r="F37" s="9">
        <f t="shared" si="1"/>
        <v>0</v>
      </c>
    </row>
    <row r="38" spans="1:6" hidden="1" x14ac:dyDescent="0.25">
      <c r="A38" s="14"/>
      <c r="B38" s="22"/>
      <c r="C38" s="10"/>
      <c r="D38" s="10"/>
      <c r="E38" s="11"/>
      <c r="F38" s="9">
        <f t="shared" si="1"/>
        <v>0</v>
      </c>
    </row>
    <row r="39" spans="1:6" hidden="1" x14ac:dyDescent="0.25">
      <c r="A39" s="14"/>
      <c r="B39" s="22"/>
      <c r="C39" s="10"/>
      <c r="D39" s="10"/>
      <c r="E39" s="11"/>
      <c r="F39" s="9">
        <f t="shared" si="1"/>
        <v>0</v>
      </c>
    </row>
    <row r="40" spans="1:6" hidden="1" x14ac:dyDescent="0.25">
      <c r="A40" s="14"/>
      <c r="B40" s="22"/>
      <c r="C40" s="10"/>
      <c r="D40" s="10"/>
      <c r="E40" s="11"/>
      <c r="F40" s="9">
        <f t="shared" si="1"/>
        <v>0</v>
      </c>
    </row>
    <row r="41" spans="1:6" hidden="1" x14ac:dyDescent="0.25">
      <c r="A41" s="14"/>
      <c r="B41" s="22"/>
      <c r="C41" s="10"/>
      <c r="D41" s="10"/>
      <c r="E41" s="11"/>
      <c r="F41" s="9">
        <f t="shared" si="1"/>
        <v>0</v>
      </c>
    </row>
    <row r="42" spans="1:6" hidden="1" x14ac:dyDescent="0.25">
      <c r="A42" s="14"/>
      <c r="B42" s="22"/>
      <c r="C42" s="10"/>
      <c r="D42" s="10"/>
      <c r="E42" s="11"/>
      <c r="F42" s="9">
        <f t="shared" si="1"/>
        <v>0</v>
      </c>
    </row>
    <row r="43" spans="1:6" hidden="1" x14ac:dyDescent="0.25">
      <c r="A43" s="14"/>
      <c r="B43" s="22"/>
      <c r="C43" s="10"/>
      <c r="D43" s="10"/>
      <c r="E43" s="11"/>
      <c r="F43" s="9">
        <f t="shared" si="1"/>
        <v>0</v>
      </c>
    </row>
    <row r="44" spans="1:6" hidden="1" x14ac:dyDescent="0.25">
      <c r="A44" s="14"/>
      <c r="B44" s="22"/>
      <c r="C44" s="10"/>
      <c r="D44" s="10"/>
      <c r="E44" s="11"/>
      <c r="F44" s="9">
        <f t="shared" si="1"/>
        <v>0</v>
      </c>
    </row>
    <row r="45" spans="1:6" hidden="1" x14ac:dyDescent="0.25">
      <c r="A45" s="14"/>
      <c r="B45" s="22"/>
      <c r="C45" s="10"/>
      <c r="D45" s="10"/>
      <c r="E45" s="11"/>
      <c r="F45" s="9">
        <f t="shared" si="1"/>
        <v>0</v>
      </c>
    </row>
    <row r="46" spans="1:6" hidden="1" x14ac:dyDescent="0.25">
      <c r="A46" s="14"/>
      <c r="B46" s="22"/>
      <c r="C46" s="10"/>
      <c r="D46" s="10"/>
      <c r="E46" s="11"/>
      <c r="F46" s="9">
        <f t="shared" si="1"/>
        <v>0</v>
      </c>
    </row>
    <row r="47" spans="1:6" hidden="1" x14ac:dyDescent="0.25">
      <c r="A47" s="14"/>
      <c r="B47" s="22"/>
      <c r="C47" s="10"/>
      <c r="D47" s="10"/>
      <c r="E47" s="11"/>
      <c r="F47" s="9">
        <f t="shared" si="1"/>
        <v>0</v>
      </c>
    </row>
    <row r="48" spans="1:6" hidden="1" x14ac:dyDescent="0.25">
      <c r="A48" s="14"/>
      <c r="B48" s="22"/>
      <c r="C48" s="10"/>
      <c r="D48" s="10"/>
      <c r="E48" s="11"/>
      <c r="F48" s="9">
        <f t="shared" si="1"/>
        <v>0</v>
      </c>
    </row>
    <row r="49" spans="1:6" hidden="1" x14ac:dyDescent="0.25">
      <c r="A49" s="14"/>
      <c r="B49" s="22"/>
      <c r="C49" s="10"/>
      <c r="D49" s="10"/>
      <c r="E49" s="11"/>
      <c r="F49" s="9">
        <f t="shared" si="1"/>
        <v>0</v>
      </c>
    </row>
    <row r="50" spans="1:6" hidden="1" x14ac:dyDescent="0.25">
      <c r="A50" s="14"/>
      <c r="B50" s="22"/>
      <c r="C50" s="10"/>
      <c r="D50" s="10"/>
      <c r="E50" s="11"/>
      <c r="F50" s="9">
        <f t="shared" si="1"/>
        <v>0</v>
      </c>
    </row>
    <row r="51" spans="1:6" hidden="1" x14ac:dyDescent="0.25">
      <c r="A51" s="14"/>
      <c r="B51" s="22"/>
      <c r="C51" s="10"/>
      <c r="D51" s="10"/>
      <c r="E51" s="11"/>
      <c r="F51" s="9">
        <f t="shared" si="1"/>
        <v>0</v>
      </c>
    </row>
    <row r="52" spans="1:6" hidden="1" x14ac:dyDescent="0.25">
      <c r="A52" s="14"/>
      <c r="B52" s="22"/>
      <c r="C52" s="10"/>
      <c r="D52" s="10"/>
      <c r="E52" s="11"/>
      <c r="F52" s="9">
        <f t="shared" si="1"/>
        <v>0</v>
      </c>
    </row>
    <row r="53" spans="1:6" hidden="1" x14ac:dyDescent="0.25">
      <c r="A53" s="14"/>
      <c r="B53" s="22"/>
      <c r="C53" s="10"/>
      <c r="D53" s="10"/>
      <c r="E53" s="11"/>
      <c r="F53" s="9">
        <f t="shared" si="1"/>
        <v>0</v>
      </c>
    </row>
    <row r="54" spans="1:6" hidden="1" x14ac:dyDescent="0.25">
      <c r="A54" s="14"/>
      <c r="B54" s="22"/>
      <c r="C54" s="10"/>
      <c r="D54" s="10"/>
      <c r="E54" s="11"/>
      <c r="F54" s="9">
        <f t="shared" si="1"/>
        <v>0</v>
      </c>
    </row>
    <row r="55" spans="1:6" hidden="1" x14ac:dyDescent="0.25">
      <c r="A55" s="14"/>
      <c r="B55" s="22"/>
      <c r="C55" s="10"/>
      <c r="D55" s="10"/>
      <c r="E55" s="11"/>
      <c r="F55" s="9">
        <f t="shared" si="1"/>
        <v>0</v>
      </c>
    </row>
    <row r="56" spans="1:6" hidden="1" x14ac:dyDescent="0.25">
      <c r="A56" s="14"/>
      <c r="B56" s="22"/>
      <c r="C56" s="10"/>
      <c r="D56" s="10"/>
      <c r="E56" s="11"/>
      <c r="F56" s="9">
        <f t="shared" si="1"/>
        <v>0</v>
      </c>
    </row>
    <row r="57" spans="1:6" hidden="1" x14ac:dyDescent="0.25">
      <c r="A57" s="14"/>
      <c r="B57" s="22"/>
      <c r="C57" s="10"/>
      <c r="D57" s="10"/>
      <c r="E57" s="11"/>
      <c r="F57" s="9">
        <f t="shared" si="1"/>
        <v>0</v>
      </c>
    </row>
    <row r="58" spans="1:6" ht="15.75" hidden="1" thickBot="1" x14ac:dyDescent="0.3">
      <c r="A58" s="18"/>
      <c r="B58" s="23"/>
      <c r="C58" s="12"/>
      <c r="D58" s="12"/>
      <c r="E58" s="13"/>
      <c r="F58" s="9">
        <f t="shared" si="1"/>
        <v>0</v>
      </c>
    </row>
    <row r="59" spans="1:6" x14ac:dyDescent="0.25">
      <c r="C59" s="82" t="s">
        <v>7</v>
      </c>
      <c r="D59" s="83"/>
      <c r="E59" s="84"/>
      <c r="F59" s="53">
        <f>SUM(F13:F58)</f>
        <v>0</v>
      </c>
    </row>
    <row r="60" spans="1:6" x14ac:dyDescent="0.25">
      <c r="C60" s="85" t="s">
        <v>46</v>
      </c>
      <c r="D60" s="86"/>
      <c r="E60" s="87"/>
      <c r="F60" s="54">
        <f>F59*0.16</f>
        <v>0</v>
      </c>
    </row>
    <row r="61" spans="1:6" ht="15.75" thickBot="1" x14ac:dyDescent="0.3">
      <c r="C61" s="88" t="s">
        <v>8</v>
      </c>
      <c r="D61" s="89"/>
      <c r="E61" s="90"/>
      <c r="F61" s="55">
        <f>F59+F60</f>
        <v>0</v>
      </c>
    </row>
  </sheetData>
  <mergeCells count="9">
    <mergeCell ref="B10:F10"/>
    <mergeCell ref="C59:E59"/>
    <mergeCell ref="C60:E60"/>
    <mergeCell ref="C61:E61"/>
    <mergeCell ref="A1:F1"/>
    <mergeCell ref="B5:F5"/>
    <mergeCell ref="B7:F7"/>
    <mergeCell ref="C9:F9"/>
    <mergeCell ref="E3:F3"/>
  </mergeCells>
  <pageMargins left="0.7" right="0.7" top="0.75" bottom="0.7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Leistungsverzeichnis</vt:lpstr>
      <vt:lpstr>Beispiel</vt:lpstr>
      <vt:lpstr>Leistungsverzeichnis!Druckbereich</vt:lpstr>
    </vt:vector>
  </TitlesOfParts>
  <Company>Stadt Münster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Franziska Finke</dc:creator>
  <cp:lastModifiedBy>Michael Reher</cp:lastModifiedBy>
  <cp:lastPrinted>2020-03-13T10:54:22Z</cp:lastPrinted>
  <dcterms:created xsi:type="dcterms:W3CDTF">2018-01-22T10:15:02Z</dcterms:created>
  <dcterms:modified xsi:type="dcterms:W3CDTF">2026-06-01T09:24:53Z</dcterms:modified>
</cp:coreProperties>
</file>